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eparate" sheetId="18" r:id="rId1"/>
    <sheet name="all-together" sheetId="10" r:id="rId2"/>
    <sheet name="Sheet3" sheetId="19" r:id="rId3"/>
  </sheets>
  <definedNames>
    <definedName name="_xlnm.Print_Area" localSheetId="1">'all-together'!$A$1:$G$22</definedName>
    <definedName name="_xlnm.Print_Area" localSheetId="0">separate!$A$1:$G$22</definedName>
  </definedNames>
  <calcPr calcId="162913"/>
</workbook>
</file>

<file path=xl/calcChain.xml><?xml version="1.0" encoding="utf-8"?>
<calcChain xmlns="http://schemas.openxmlformats.org/spreadsheetml/2006/main">
  <c r="D2" i="10" l="1"/>
  <c r="D3" i="10"/>
  <c r="D4" i="10"/>
  <c r="D5" i="10"/>
  <c r="D6" i="10"/>
  <c r="D7" i="10"/>
  <c r="D8" i="10"/>
  <c r="D9" i="10"/>
  <c r="D10" i="10"/>
  <c r="D11" i="10"/>
  <c r="D12" i="10"/>
  <c r="C16" i="18"/>
  <c r="E16" i="18" s="1"/>
  <c r="I16" i="18"/>
  <c r="C17" i="18"/>
  <c r="E17" i="18" s="1"/>
  <c r="I17" i="18"/>
  <c r="C18" i="18"/>
  <c r="E18" i="18" s="1"/>
  <c r="I18" i="18"/>
  <c r="B18" i="18" l="1"/>
  <c r="D18" i="18" s="1"/>
  <c r="F18" i="18" s="1"/>
  <c r="B16" i="18"/>
  <c r="D16" i="18" s="1"/>
  <c r="F16" i="18" s="1"/>
  <c r="F19" i="18" s="1"/>
  <c r="C21" i="18" s="1"/>
  <c r="C22" i="18" s="1"/>
  <c r="B17" i="18"/>
  <c r="D17" i="18" s="1"/>
  <c r="F17" i="18" s="1"/>
  <c r="I16" i="10"/>
  <c r="B16" i="10"/>
  <c r="B17" i="10" l="1"/>
  <c r="B18" i="10"/>
  <c r="D16" i="10"/>
  <c r="C16" i="10"/>
  <c r="E16" i="10" s="1"/>
  <c r="F16" i="10" l="1"/>
  <c r="D18" i="10"/>
  <c r="C18" i="10"/>
  <c r="E18" i="10" s="1"/>
  <c r="D17" i="10"/>
  <c r="C17" i="10"/>
  <c r="E17" i="10" s="1"/>
  <c r="F17" i="10" l="1"/>
  <c r="F18" i="10"/>
  <c r="F19" i="10"/>
  <c r="C21" i="10" s="1"/>
  <c r="C22" i="10" s="1"/>
</calcChain>
</file>

<file path=xl/sharedStrings.xml><?xml version="1.0" encoding="utf-8"?>
<sst xmlns="http://schemas.openxmlformats.org/spreadsheetml/2006/main" count="48" uniqueCount="31">
  <si>
    <t>Order Cost</t>
  </si>
  <si>
    <t>Holding Cost</t>
  </si>
  <si>
    <r>
      <t xml:space="preserve">Common order cost,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 </t>
    </r>
  </si>
  <si>
    <r>
      <t xml:space="preserve">Holding cost, </t>
    </r>
    <r>
      <rPr>
        <i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</si>
  <si>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t># orders/year</t>
  </si>
  <si>
    <t>Order Size</t>
  </si>
  <si>
    <t>EOQ</t>
  </si>
  <si>
    <t>Your Guess Total Cost</t>
  </si>
  <si>
    <t>Optimal Solution Total Cost</t>
  </si>
  <si>
    <t>Lot Sizing with Multiple Products Ordered and Delivered Together</t>
  </si>
  <si>
    <t>Optimal Solution Cost</t>
  </si>
  <si>
    <t>Savings from Optimization</t>
  </si>
  <si>
    <r>
      <t>Product specific ordering cost, s</t>
    </r>
    <r>
      <rPr>
        <i/>
        <vertAlign val="sub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</si>
  <si>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B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</si>
  <si>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</si>
  <si>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</si>
  <si>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B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</si>
  <si>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 xml:space="preserve"> =</t>
    </r>
  </si>
  <si>
    <t>A</t>
  </si>
  <si>
    <t>B</t>
  </si>
  <si>
    <t>C</t>
  </si>
  <si>
    <r>
      <t>Annual demand for A, D</t>
    </r>
    <r>
      <rPr>
        <i/>
        <vertAlign val="sub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=</t>
    </r>
  </si>
  <si>
    <r>
      <t>Annual demand for B, D</t>
    </r>
    <r>
      <rPr>
        <i/>
        <vertAlign val="subscript"/>
        <sz val="11"/>
        <rFont val="Times New Roman"/>
        <family val="1"/>
      </rPr>
      <t>B</t>
    </r>
    <r>
      <rPr>
        <sz val="11"/>
        <rFont val="Times New Roman"/>
        <family val="1"/>
      </rPr>
      <t xml:space="preserve"> =</t>
    </r>
  </si>
  <si>
    <r>
      <t>Annual demand for C, D</t>
    </r>
    <r>
      <rPr>
        <i/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 xml:space="preserve"> =</t>
    </r>
  </si>
  <si>
    <t>Order Each Product Independently</t>
  </si>
  <si>
    <t xml:space="preserve">Order All Products Simultaneously </t>
  </si>
  <si>
    <t>Total Cost</t>
  </si>
  <si>
    <t>Lot Sizing with Multiple Products Ordered and Delivered Separately</t>
  </si>
  <si>
    <r>
      <t xml:space="preserve">Annual demand for A, </t>
    </r>
    <r>
      <rPr>
        <i/>
        <sz val="11"/>
        <rFont val="Times New Roman"/>
        <family val="1"/>
      </rPr>
      <t>D</t>
    </r>
    <r>
      <rPr>
        <i/>
        <vertAlign val="sub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=</t>
    </r>
  </si>
  <si>
    <r>
      <t xml:space="preserve">Annual demand for B, </t>
    </r>
    <r>
      <rPr>
        <i/>
        <sz val="11"/>
        <rFont val="Times New Roman"/>
        <family val="1"/>
      </rPr>
      <t>D</t>
    </r>
    <r>
      <rPr>
        <i/>
        <vertAlign val="subscript"/>
        <sz val="11"/>
        <rFont val="Times New Roman"/>
        <family val="1"/>
      </rPr>
      <t>B</t>
    </r>
    <r>
      <rPr>
        <sz val="11"/>
        <rFont val="Times New Roman"/>
        <family val="1"/>
      </rPr>
      <t xml:space="preserve"> =</t>
    </r>
  </si>
  <si>
    <r>
      <t xml:space="preserve">Annual demand for C, </t>
    </r>
    <r>
      <rPr>
        <i/>
        <sz val="11"/>
        <rFont val="Times New Roman"/>
        <family val="1"/>
      </rPr>
      <t>D</t>
    </r>
    <r>
      <rPr>
        <i/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</si>
</sst>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.0_);_(* \(#,##0.0\);_(* &quot;-&quot;??_);_(@_)"/>
    <numFmt numFmtId="167" formatCode="_(* #,##0_);_(* \(#,##0\);_(* &quot;-&quot;??_);_(@_)"/>
    <numFmt numFmtId="168" formatCode="0.0"/>
  </numFmts>
  <fonts count="8" x14ac:knownFonts="1">
    <font>
      <sz val="11"/>
      <name val="Times New Roman"/>
      <family val="1"/>
    </font>
    <font>
      <sz val="10"/>
      <name val="Arial"/>
      <family val="2"/>
    </font>
    <font>
      <b/>
      <i/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vertAlign val="subscript"/>
      <sz val="11"/>
      <name val="Times New Roman"/>
      <family val="1"/>
    </font>
    <font>
      <b/>
      <i/>
      <u/>
      <sz val="14"/>
      <name val="Times New Roman"/>
      <family val="1"/>
    </font>
    <font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164" fontId="0" fillId="0" borderId="0" xfId="0"/>
    <xf numFmtId="164" fontId="0" fillId="0" borderId="0" xfId="0" applyAlignment="1">
      <alignment horizontal="center"/>
    </xf>
    <xf numFmtId="164" fontId="0" fillId="0" borderId="0" xfId="0" applyBorder="1"/>
    <xf numFmtId="164" fontId="0" fillId="0" borderId="0" xfId="0" applyFill="1" applyBorder="1"/>
    <xf numFmtId="164" fontId="0" fillId="0" borderId="1" xfId="0" applyBorder="1"/>
    <xf numFmtId="165" fontId="0" fillId="0" borderId="0" xfId="0" applyNumberFormat="1" applyAlignment="1">
      <alignment horizontal="center"/>
    </xf>
    <xf numFmtId="164" fontId="6" fillId="0" borderId="0" xfId="0" applyFont="1"/>
    <xf numFmtId="165" fontId="0" fillId="0" borderId="2" xfId="2" applyNumberFormat="1" applyFont="1" applyBorder="1"/>
    <xf numFmtId="9" fontId="0" fillId="0" borderId="0" xfId="3" applyFont="1" applyFill="1" applyBorder="1"/>
    <xf numFmtId="164" fontId="0" fillId="0" borderId="0" xfId="0" applyFill="1"/>
    <xf numFmtId="165" fontId="0" fillId="2" borderId="3" xfId="2" applyNumberFormat="1" applyFont="1" applyFill="1" applyBorder="1" applyAlignment="1">
      <alignment horizontal="center"/>
    </xf>
    <xf numFmtId="164" fontId="4" fillId="0" borderId="0" xfId="0" applyFont="1" applyFill="1" applyBorder="1" applyAlignment="1">
      <alignment horizontal="left"/>
    </xf>
    <xf numFmtId="165" fontId="0" fillId="0" borderId="0" xfId="2" applyNumberFormat="1" applyFont="1"/>
    <xf numFmtId="165" fontId="0" fillId="0" borderId="0" xfId="2" applyNumberFormat="1" applyFont="1" applyFill="1" applyBorder="1" applyProtection="1">
      <protection locked="0"/>
    </xf>
    <xf numFmtId="165" fontId="0" fillId="2" borderId="4" xfId="2" applyNumberFormat="1" applyFont="1" applyFill="1" applyBorder="1" applyAlignment="1">
      <alignment horizontal="center"/>
    </xf>
    <xf numFmtId="168" fontId="0" fillId="3" borderId="5" xfId="0" applyNumberFormat="1" applyFill="1" applyBorder="1" applyAlignment="1" applyProtection="1">
      <alignment horizontal="center"/>
      <protection locked="0"/>
    </xf>
    <xf numFmtId="164" fontId="0" fillId="4" borderId="6" xfId="0" applyFill="1" applyBorder="1"/>
    <xf numFmtId="164" fontId="0" fillId="4" borderId="7" xfId="0" applyFill="1" applyBorder="1"/>
    <xf numFmtId="164" fontId="0" fillId="4" borderId="8" xfId="0" applyFill="1" applyBorder="1"/>
    <xf numFmtId="164" fontId="0" fillId="4" borderId="0" xfId="0" applyFill="1" applyBorder="1"/>
    <xf numFmtId="165" fontId="0" fillId="4" borderId="9" xfId="2" applyNumberFormat="1" applyFont="1" applyFill="1" applyBorder="1"/>
    <xf numFmtId="164" fontId="0" fillId="4" borderId="10" xfId="0" applyFill="1" applyBorder="1"/>
    <xf numFmtId="164" fontId="0" fillId="4" borderId="2" xfId="0" applyFill="1" applyBorder="1"/>
    <xf numFmtId="9" fontId="0" fillId="4" borderId="11" xfId="3" applyFont="1" applyFill="1" applyBorder="1"/>
    <xf numFmtId="167" fontId="0" fillId="4" borderId="12" xfId="1" applyNumberFormat="1" applyFont="1" applyFill="1" applyBorder="1"/>
    <xf numFmtId="167" fontId="0" fillId="4" borderId="9" xfId="1" applyNumberFormat="1" applyFont="1" applyFill="1" applyBorder="1"/>
    <xf numFmtId="49" fontId="0" fillId="4" borderId="8" xfId="2" applyNumberFormat="1" applyFont="1" applyFill="1" applyBorder="1"/>
    <xf numFmtId="44" fontId="0" fillId="4" borderId="9" xfId="2" applyFont="1" applyFill="1" applyBorder="1"/>
    <xf numFmtId="3" fontId="0" fillId="5" borderId="5" xfId="1" applyNumberFormat="1" applyFont="1" applyFill="1" applyBorder="1" applyAlignment="1">
      <alignment horizontal="center"/>
    </xf>
    <xf numFmtId="165" fontId="0" fillId="5" borderId="5" xfId="2" applyNumberFormat="1" applyFont="1" applyFill="1" applyBorder="1" applyAlignment="1">
      <alignment horizontal="center"/>
    </xf>
    <xf numFmtId="165" fontId="0" fillId="5" borderId="13" xfId="2" applyNumberFormat="1" applyFont="1" applyFill="1" applyBorder="1" applyAlignment="1">
      <alignment horizontal="center"/>
    </xf>
    <xf numFmtId="165" fontId="0" fillId="5" borderId="14" xfId="2" applyNumberFormat="1" applyFont="1" applyFill="1" applyBorder="1" applyAlignment="1">
      <alignment horizontal="center"/>
    </xf>
    <xf numFmtId="165" fontId="0" fillId="5" borderId="15" xfId="2" applyNumberFormat="1" applyFont="1" applyFill="1" applyBorder="1" applyAlignment="1">
      <alignment horizontal="center"/>
    </xf>
    <xf numFmtId="165" fontId="0" fillId="5" borderId="16" xfId="2" applyNumberFormat="1" applyFont="1" applyFill="1" applyBorder="1" applyAlignment="1">
      <alignment horizontal="center"/>
    </xf>
    <xf numFmtId="165" fontId="0" fillId="5" borderId="17" xfId="2" applyNumberFormat="1" applyFont="1" applyFill="1" applyBorder="1" applyAlignment="1">
      <alignment horizontal="center"/>
    </xf>
    <xf numFmtId="167" fontId="0" fillId="5" borderId="5" xfId="1" applyNumberFormat="1" applyFont="1" applyFill="1" applyBorder="1" applyAlignment="1"/>
    <xf numFmtId="167" fontId="0" fillId="5" borderId="14" xfId="1" applyNumberFormat="1" applyFont="1" applyFill="1" applyBorder="1" applyAlignment="1"/>
    <xf numFmtId="166" fontId="0" fillId="5" borderId="16" xfId="1" applyNumberFormat="1" applyFont="1" applyFill="1" applyBorder="1" applyAlignment="1"/>
    <xf numFmtId="165" fontId="0" fillId="6" borderId="0" xfId="2" applyNumberFormat="1" applyFont="1" applyFill="1"/>
    <xf numFmtId="168" fontId="0" fillId="7" borderId="14" xfId="0" applyNumberFormat="1" applyFill="1" applyBorder="1" applyAlignment="1">
      <alignment horizontal="center"/>
    </xf>
    <xf numFmtId="168" fontId="0" fillId="7" borderId="16" xfId="0" applyNumberFormat="1" applyFill="1" applyBorder="1" applyAlignment="1">
      <alignment horizontal="center"/>
    </xf>
    <xf numFmtId="164" fontId="4" fillId="8" borderId="18" xfId="0" applyFont="1" applyFill="1" applyBorder="1" applyAlignment="1">
      <alignment horizontal="center"/>
    </xf>
    <xf numFmtId="164" fontId="4" fillId="8" borderId="19" xfId="0" applyFont="1" applyFill="1" applyBorder="1" applyAlignment="1">
      <alignment horizontal="center"/>
    </xf>
    <xf numFmtId="164" fontId="4" fillId="8" borderId="8" xfId="0" applyFont="1" applyFill="1" applyBorder="1" applyAlignment="1">
      <alignment horizontal="center"/>
    </xf>
    <xf numFmtId="164" fontId="4" fillId="8" borderId="10" xfId="0" applyFont="1" applyFill="1" applyBorder="1" applyAlignment="1">
      <alignment horizontal="center"/>
    </xf>
    <xf numFmtId="164" fontId="4" fillId="8" borderId="6" xfId="0" applyFont="1" applyFill="1" applyBorder="1" applyAlignment="1">
      <alignment horizontal="center"/>
    </xf>
    <xf numFmtId="165" fontId="0" fillId="9" borderId="9" xfId="2" applyNumberFormat="1" applyFont="1" applyFill="1" applyBorder="1" applyProtection="1">
      <protection locked="0"/>
    </xf>
    <xf numFmtId="164" fontId="2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120650</xdr:rowOff>
        </xdr:from>
        <xdr:to>
          <xdr:col>0</xdr:col>
          <xdr:colOff>0</xdr:colOff>
          <xdr:row>32</xdr:row>
          <xdr:rowOff>6350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0</xdr:colOff>
          <xdr:row>32</xdr:row>
          <xdr:rowOff>25400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107950</xdr:rowOff>
        </xdr:from>
        <xdr:to>
          <xdr:col>0</xdr:col>
          <xdr:colOff>0</xdr:colOff>
          <xdr:row>20</xdr:row>
          <xdr:rowOff>95250</xdr:rowOff>
        </xdr:to>
        <xdr:sp macro="" textlink="">
          <xdr:nvSpPr>
            <xdr:cNvPr id="3078" name="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Optimal Solution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158750</xdr:rowOff>
        </xdr:from>
        <xdr:to>
          <xdr:col>0</xdr:col>
          <xdr:colOff>0</xdr:colOff>
          <xdr:row>34</xdr:row>
          <xdr:rowOff>31750</xdr:rowOff>
        </xdr:to>
        <xdr:sp macro="" textlink="">
          <xdr:nvSpPr>
            <xdr:cNvPr id="3079" name="Butto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Return to Top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22"/>
  <sheetViews>
    <sheetView showGridLines="0" tabSelected="1" zoomScale="175" zoomScaleNormal="175" workbookViewId="0">
      <selection activeCell="A5" sqref="A5"/>
    </sheetView>
  </sheetViews>
  <sheetFormatPr defaultRowHeight="14" x14ac:dyDescent="0.3"/>
  <cols>
    <col min="2" max="2" width="13.7265625" bestFit="1" customWidth="1"/>
    <col min="3" max="3" width="12.453125" customWidth="1"/>
    <col min="4" max="4" width="11.54296875" bestFit="1" customWidth="1"/>
    <col min="5" max="5" width="13.54296875" bestFit="1" customWidth="1"/>
    <col min="6" max="6" width="12" bestFit="1" customWidth="1"/>
    <col min="9" max="9" width="9.1796875" hidden="1" customWidth="1"/>
  </cols>
  <sheetData>
    <row r="1" spans="1:10" ht="18" thickBot="1" x14ac:dyDescent="0.4">
      <c r="A1" s="6" t="s">
        <v>27</v>
      </c>
      <c r="F1" s="9"/>
    </row>
    <row r="2" spans="1:10" ht="17" x14ac:dyDescent="0.45">
      <c r="A2" s="16" t="s">
        <v>28</v>
      </c>
      <c r="B2" s="17"/>
      <c r="C2" s="17"/>
      <c r="D2" s="24">
        <v>20000</v>
      </c>
      <c r="I2" s="2"/>
      <c r="J2" s="2"/>
    </row>
    <row r="3" spans="1:10" ht="17" x14ac:dyDescent="0.45">
      <c r="A3" s="18" t="s">
        <v>29</v>
      </c>
      <c r="B3" s="19"/>
      <c r="C3" s="19"/>
      <c r="D3" s="25">
        <v>2500</v>
      </c>
      <c r="I3" s="2"/>
      <c r="J3" s="2"/>
    </row>
    <row r="4" spans="1:10" ht="17" x14ac:dyDescent="0.45">
      <c r="A4" s="18" t="s">
        <v>30</v>
      </c>
      <c r="B4" s="19"/>
      <c r="C4" s="19"/>
      <c r="D4" s="25">
        <v>900</v>
      </c>
      <c r="I4" s="2"/>
      <c r="J4" s="2"/>
    </row>
    <row r="5" spans="1:10" ht="17" x14ac:dyDescent="0.45">
      <c r="A5" s="18" t="s">
        <v>12</v>
      </c>
      <c r="B5" s="19"/>
      <c r="C5" s="19"/>
      <c r="D5" s="46">
        <v>100</v>
      </c>
      <c r="E5" s="3"/>
    </row>
    <row r="6" spans="1:10" ht="17" x14ac:dyDescent="0.45">
      <c r="A6" s="18" t="s">
        <v>13</v>
      </c>
      <c r="B6" s="19"/>
      <c r="C6" s="19"/>
      <c r="D6" s="46">
        <v>100</v>
      </c>
      <c r="E6" s="3"/>
    </row>
    <row r="7" spans="1:10" ht="17" x14ac:dyDescent="0.45">
      <c r="A7" s="18" t="s">
        <v>14</v>
      </c>
      <c r="B7" s="19"/>
      <c r="C7" s="19"/>
      <c r="D7" s="46">
        <v>100</v>
      </c>
      <c r="E7" s="3"/>
    </row>
    <row r="8" spans="1:10" s="9" customFormat="1" ht="17" x14ac:dyDescent="0.45">
      <c r="A8" s="26" t="s">
        <v>15</v>
      </c>
      <c r="B8" s="19"/>
      <c r="C8" s="19"/>
      <c r="D8" s="27">
        <v>5</v>
      </c>
      <c r="E8" s="3"/>
      <c r="F8" s="3"/>
      <c r="G8" s="8"/>
      <c r="H8" s="3"/>
      <c r="I8" s="3"/>
      <c r="J8" s="3"/>
    </row>
    <row r="9" spans="1:10" s="9" customFormat="1" ht="17" x14ac:dyDescent="0.45">
      <c r="A9" s="26" t="s">
        <v>16</v>
      </c>
      <c r="B9" s="19"/>
      <c r="C9" s="19"/>
      <c r="D9" s="27">
        <v>4</v>
      </c>
      <c r="E9" s="3"/>
      <c r="F9" s="3"/>
      <c r="G9" s="8"/>
      <c r="H9" s="3"/>
      <c r="I9" s="3"/>
      <c r="J9" s="3"/>
    </row>
    <row r="10" spans="1:10" s="9" customFormat="1" ht="17" x14ac:dyDescent="0.45">
      <c r="A10" s="26" t="s">
        <v>17</v>
      </c>
      <c r="B10" s="19"/>
      <c r="C10" s="19"/>
      <c r="D10" s="27">
        <v>5</v>
      </c>
      <c r="E10" s="3"/>
      <c r="F10" s="3"/>
      <c r="G10" s="8"/>
      <c r="H10" s="3"/>
      <c r="I10" s="3"/>
      <c r="J10" s="3"/>
    </row>
    <row r="11" spans="1:10" s="9" customFormat="1" x14ac:dyDescent="0.3">
      <c r="A11" s="18" t="s">
        <v>2</v>
      </c>
      <c r="B11" s="19"/>
      <c r="C11" s="19"/>
      <c r="D11" s="20">
        <v>400</v>
      </c>
      <c r="E11" s="3"/>
      <c r="F11" s="3"/>
      <c r="G11" s="8"/>
      <c r="H11" s="3"/>
      <c r="I11" s="3"/>
      <c r="J11" s="3"/>
    </row>
    <row r="12" spans="1:10" s="9" customFormat="1" ht="14.5" thickBot="1" x14ac:dyDescent="0.35">
      <c r="A12" s="21" t="s">
        <v>3</v>
      </c>
      <c r="B12" s="22"/>
      <c r="C12" s="22"/>
      <c r="D12" s="23">
        <v>0.2</v>
      </c>
      <c r="E12" s="3"/>
      <c r="F12" s="3"/>
      <c r="G12" s="8"/>
      <c r="H12" s="3"/>
      <c r="I12" s="3"/>
      <c r="J12" s="3"/>
    </row>
    <row r="13" spans="1:10" ht="4.5" customHeight="1" x14ac:dyDescent="0.3"/>
    <row r="14" spans="1:10" ht="14.5" thickBot="1" x14ac:dyDescent="0.35">
      <c r="A14" s="47" t="s">
        <v>24</v>
      </c>
      <c r="B14" s="9"/>
      <c r="C14" s="9"/>
    </row>
    <row r="15" spans="1:10" ht="14.5" thickBot="1" x14ac:dyDescent="0.35">
      <c r="A15" s="4"/>
      <c r="B15" s="41" t="s">
        <v>4</v>
      </c>
      <c r="C15" s="41" t="s">
        <v>6</v>
      </c>
      <c r="D15" s="41" t="s">
        <v>0</v>
      </c>
      <c r="E15" s="41" t="s">
        <v>1</v>
      </c>
      <c r="F15" s="42" t="s">
        <v>26</v>
      </c>
    </row>
    <row r="16" spans="1:10" ht="14.5" thickBot="1" x14ac:dyDescent="0.35">
      <c r="A16" s="45" t="s">
        <v>18</v>
      </c>
      <c r="B16" s="15">
        <f>D2/C16</f>
        <v>4.4721359549995796</v>
      </c>
      <c r="C16" s="28">
        <f>SQRT(2*D2*(D11+D5)/(D12*D8))</f>
        <v>4472.1359549995796</v>
      </c>
      <c r="D16" s="29">
        <f>B16*($D$11+D5)</f>
        <v>2236.0679774997898</v>
      </c>
      <c r="E16" s="29">
        <f>(C16/2)*D8*$D$12</f>
        <v>2236.0679774997898</v>
      </c>
      <c r="F16" s="30">
        <f>D16+E16</f>
        <v>4472.1359549995796</v>
      </c>
      <c r="I16">
        <f>SQRT((D2*$D$12*D8)/(2*($D$11+D5)))</f>
        <v>4.4721359549995796</v>
      </c>
    </row>
    <row r="17" spans="1:9" ht="14.5" thickBot="1" x14ac:dyDescent="0.35">
      <c r="A17" s="43" t="s">
        <v>19</v>
      </c>
      <c r="B17" s="15">
        <f>D3/C17</f>
        <v>1.4142135623730951</v>
      </c>
      <c r="C17" s="28">
        <f>SQRT(2*D3*(D11+D6)/(D12*D9))</f>
        <v>1767.7669529663688</v>
      </c>
      <c r="D17" s="31">
        <f>B17*($D$11+D6)</f>
        <v>707.10678118654755</v>
      </c>
      <c r="E17" s="31">
        <f>(C17/2)*D9*$D$12</f>
        <v>707.10678118654755</v>
      </c>
      <c r="F17" s="32">
        <f>D17+E17</f>
        <v>1414.2135623730951</v>
      </c>
      <c r="I17">
        <f>SQRT((D3*$D$12*D9)/(2*($D$11+D6)))</f>
        <v>1.4142135623730951</v>
      </c>
    </row>
    <row r="18" spans="1:9" ht="14.5" thickBot="1" x14ac:dyDescent="0.35">
      <c r="A18" s="44" t="s">
        <v>20</v>
      </c>
      <c r="B18" s="15">
        <f>D4/C18</f>
        <v>0.94868329805051377</v>
      </c>
      <c r="C18" s="28">
        <f>SQRT(2*D4*(D11+D7)/(D12*D10))</f>
        <v>948.68329805051383</v>
      </c>
      <c r="D18" s="33">
        <f>B18*($D$11+D7)</f>
        <v>474.34164902525686</v>
      </c>
      <c r="E18" s="33">
        <f>(C18/2)*D10*$D$12</f>
        <v>474.34164902525691</v>
      </c>
      <c r="F18" s="34">
        <f>D18+E18</f>
        <v>948.68329805051371</v>
      </c>
      <c r="I18">
        <f>SQRT((D4*$D$12*D10)/(2*($D$11+D7)))</f>
        <v>0.94868329805051377</v>
      </c>
    </row>
    <row r="19" spans="1:9" ht="14.5" thickBot="1" x14ac:dyDescent="0.35">
      <c r="B19" s="1"/>
      <c r="C19" s="1"/>
      <c r="D19" s="5"/>
      <c r="E19" s="5"/>
      <c r="F19" s="10">
        <f>SUM(F16:F18)</f>
        <v>6835.0328154231884</v>
      </c>
    </row>
    <row r="20" spans="1:9" ht="14.25" hidden="1" customHeight="1" x14ac:dyDescent="0.3">
      <c r="A20" s="11" t="s">
        <v>7</v>
      </c>
      <c r="C20" s="12">
        <v>28740</v>
      </c>
    </row>
    <row r="21" spans="1:9" ht="14.5" hidden="1" thickBot="1" x14ac:dyDescent="0.35">
      <c r="A21" s="11" t="s">
        <v>10</v>
      </c>
      <c r="C21" s="7">
        <f>F19</f>
        <v>6835.0328154231884</v>
      </c>
    </row>
    <row r="22" spans="1:9" hidden="1" x14ac:dyDescent="0.3">
      <c r="A22" s="11" t="s">
        <v>11</v>
      </c>
      <c r="C22" s="38">
        <f>C20-C21</f>
        <v>21904.96718457681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2"/>
  <sheetViews>
    <sheetView showGridLines="0" zoomScale="160" zoomScaleNormal="160" workbookViewId="0">
      <selection activeCell="B27" sqref="B27"/>
    </sheetView>
  </sheetViews>
  <sheetFormatPr defaultRowHeight="14" x14ac:dyDescent="0.3"/>
  <cols>
    <col min="1" max="1" width="12.26953125" customWidth="1"/>
    <col min="2" max="2" width="13.453125" customWidth="1"/>
    <col min="3" max="3" width="12.54296875" customWidth="1"/>
    <col min="4" max="4" width="12" customWidth="1"/>
    <col min="5" max="5" width="12.54296875" customWidth="1"/>
    <col min="6" max="6" width="12.1796875" customWidth="1"/>
    <col min="7" max="7" width="12" customWidth="1"/>
    <col min="8" max="8" width="7.54296875" customWidth="1"/>
    <col min="9" max="9" width="12.26953125" hidden="1" customWidth="1"/>
    <col min="10" max="10" width="6.26953125" customWidth="1"/>
  </cols>
  <sheetData>
    <row r="1" spans="1:10" ht="18" thickBot="1" x14ac:dyDescent="0.4">
      <c r="A1" s="6" t="s">
        <v>9</v>
      </c>
    </row>
    <row r="2" spans="1:10" s="9" customFormat="1" ht="17" x14ac:dyDescent="0.45">
      <c r="A2" s="16" t="s">
        <v>21</v>
      </c>
      <c r="B2" s="17"/>
      <c r="C2" s="17"/>
      <c r="D2" s="24">
        <f>separate!D2</f>
        <v>20000</v>
      </c>
      <c r="I2" s="3"/>
      <c r="J2" s="3"/>
    </row>
    <row r="3" spans="1:10" s="9" customFormat="1" ht="17" x14ac:dyDescent="0.45">
      <c r="A3" s="18" t="s">
        <v>22</v>
      </c>
      <c r="B3" s="19"/>
      <c r="C3" s="19"/>
      <c r="D3" s="25">
        <f>separate!D3</f>
        <v>2500</v>
      </c>
      <c r="I3" s="3"/>
      <c r="J3" s="3"/>
    </row>
    <row r="4" spans="1:10" s="9" customFormat="1" ht="17" x14ac:dyDescent="0.45">
      <c r="A4" s="18" t="s">
        <v>23</v>
      </c>
      <c r="B4" s="19"/>
      <c r="C4" s="19"/>
      <c r="D4" s="25">
        <f>separate!D4</f>
        <v>900</v>
      </c>
      <c r="I4" s="3"/>
      <c r="J4" s="3"/>
    </row>
    <row r="5" spans="1:10" s="9" customFormat="1" ht="17" x14ac:dyDescent="0.45">
      <c r="A5" s="18" t="s">
        <v>12</v>
      </c>
      <c r="B5" s="19"/>
      <c r="C5" s="19"/>
      <c r="D5" s="20">
        <f>separate!D5</f>
        <v>100</v>
      </c>
      <c r="E5" s="3"/>
      <c r="F5" s="3"/>
      <c r="G5" s="3"/>
      <c r="H5" s="13"/>
      <c r="I5" s="3"/>
      <c r="J5" s="3"/>
    </row>
    <row r="6" spans="1:10" s="9" customFormat="1" ht="17" x14ac:dyDescent="0.45">
      <c r="A6" s="18" t="s">
        <v>13</v>
      </c>
      <c r="B6" s="19"/>
      <c r="C6" s="19"/>
      <c r="D6" s="20">
        <f>separate!D6</f>
        <v>100</v>
      </c>
      <c r="E6" s="3"/>
      <c r="F6" s="3"/>
      <c r="G6" s="3"/>
      <c r="H6" s="13"/>
      <c r="I6" s="3"/>
      <c r="J6" s="3"/>
    </row>
    <row r="7" spans="1:10" s="9" customFormat="1" ht="17" x14ac:dyDescent="0.45">
      <c r="A7" s="18" t="s">
        <v>14</v>
      </c>
      <c r="B7" s="19"/>
      <c r="C7" s="19"/>
      <c r="D7" s="20">
        <f>separate!D7</f>
        <v>100</v>
      </c>
      <c r="E7" s="3"/>
      <c r="F7" s="3"/>
      <c r="G7" s="3"/>
      <c r="H7" s="13"/>
      <c r="I7" s="3"/>
      <c r="J7" s="3"/>
    </row>
    <row r="8" spans="1:10" s="9" customFormat="1" ht="17" x14ac:dyDescent="0.45">
      <c r="A8" s="26" t="s">
        <v>15</v>
      </c>
      <c r="B8" s="19"/>
      <c r="C8" s="19"/>
      <c r="D8" s="20">
        <f>separate!D8</f>
        <v>5</v>
      </c>
      <c r="E8" s="3"/>
      <c r="F8" s="3"/>
      <c r="G8" s="3"/>
      <c r="H8" s="3"/>
      <c r="I8" s="3"/>
      <c r="J8" s="3"/>
    </row>
    <row r="9" spans="1:10" s="9" customFormat="1" ht="17" x14ac:dyDescent="0.45">
      <c r="A9" s="26" t="s">
        <v>16</v>
      </c>
      <c r="B9" s="19"/>
      <c r="C9" s="19"/>
      <c r="D9" s="20">
        <f>separate!D9</f>
        <v>4</v>
      </c>
      <c r="H9" s="3"/>
      <c r="I9" s="3"/>
      <c r="J9" s="3"/>
    </row>
    <row r="10" spans="1:10" s="9" customFormat="1" ht="17" x14ac:dyDescent="0.45">
      <c r="A10" s="26" t="s">
        <v>17</v>
      </c>
      <c r="B10" s="19"/>
      <c r="C10" s="19"/>
      <c r="D10" s="20">
        <f>separate!D10</f>
        <v>5</v>
      </c>
      <c r="H10" s="3"/>
      <c r="I10" s="3"/>
      <c r="J10" s="3"/>
    </row>
    <row r="11" spans="1:10" s="9" customFormat="1" x14ac:dyDescent="0.3">
      <c r="A11" s="18" t="s">
        <v>2</v>
      </c>
      <c r="B11" s="19"/>
      <c r="C11" s="19"/>
      <c r="D11" s="20">
        <f>separate!D11</f>
        <v>400</v>
      </c>
      <c r="E11" s="3"/>
      <c r="F11" s="3"/>
      <c r="G11" s="8"/>
      <c r="H11" s="3"/>
      <c r="I11" s="3"/>
      <c r="J11" s="3"/>
    </row>
    <row r="12" spans="1:10" s="9" customFormat="1" ht="14.5" thickBot="1" x14ac:dyDescent="0.35">
      <c r="A12" s="21" t="s">
        <v>3</v>
      </c>
      <c r="B12" s="22"/>
      <c r="C12" s="22"/>
      <c r="D12" s="23">
        <f>separate!D12</f>
        <v>0.2</v>
      </c>
      <c r="E12" s="3"/>
      <c r="F12" s="3"/>
      <c r="G12" s="8"/>
      <c r="H12" s="3"/>
      <c r="I12" s="3"/>
      <c r="J12" s="3"/>
    </row>
    <row r="13" spans="1:10" ht="5.25" customHeight="1" x14ac:dyDescent="0.3"/>
    <row r="14" spans="1:10" ht="14.5" thickBot="1" x14ac:dyDescent="0.35">
      <c r="A14" s="47" t="s">
        <v>25</v>
      </c>
      <c r="B14" s="9"/>
    </row>
    <row r="15" spans="1:10" ht="14.5" thickBot="1" x14ac:dyDescent="0.35">
      <c r="A15" s="4"/>
      <c r="B15" s="41" t="s">
        <v>4</v>
      </c>
      <c r="C15" s="41" t="s">
        <v>5</v>
      </c>
      <c r="D15" s="41" t="s">
        <v>0</v>
      </c>
      <c r="E15" s="41" t="s">
        <v>1</v>
      </c>
      <c r="F15" s="42" t="s">
        <v>26</v>
      </c>
    </row>
    <row r="16" spans="1:10" x14ac:dyDescent="0.3">
      <c r="A16" s="43" t="s">
        <v>18</v>
      </c>
      <c r="B16" s="15">
        <f>SQRT((D2*D12*D8+D3*D12*D9+D4*D12*D10)/(2*(D11+SUM(D5:D7))))</f>
        <v>4.0443964762548763</v>
      </c>
      <c r="C16" s="35">
        <f>D2/B16</f>
        <v>4945.1135954208085</v>
      </c>
      <c r="D16" s="29">
        <f>B16*($D$11+D5)</f>
        <v>2022.1982381274381</v>
      </c>
      <c r="E16" s="29">
        <f>(C16/2)*D8*$D$12</f>
        <v>2472.5567977104042</v>
      </c>
      <c r="F16" s="30">
        <f>D16+E16</f>
        <v>4494.7550358378421</v>
      </c>
      <c r="I16">
        <f>SQRT((D2*D12*D8+D3*D9*D12+D4*D10*D12)/(2*(D11+D7+D6+D5)))</f>
        <v>4.0443964762548763</v>
      </c>
    </row>
    <row r="17" spans="1:6" x14ac:dyDescent="0.3">
      <c r="A17" s="43" t="s">
        <v>19</v>
      </c>
      <c r="B17" s="39">
        <f>B16</f>
        <v>4.0443964762548763</v>
      </c>
      <c r="C17" s="36">
        <f>D3/B17</f>
        <v>618.13919942760106</v>
      </c>
      <c r="D17" s="31">
        <f>B17*(D6)</f>
        <v>404.43964762548762</v>
      </c>
      <c r="E17" s="31">
        <f>(C17/2)*D9*$D$12</f>
        <v>247.25567977104043</v>
      </c>
      <c r="F17" s="32">
        <f>D17+E17</f>
        <v>651.695327396528</v>
      </c>
    </row>
    <row r="18" spans="1:6" ht="14.5" thickBot="1" x14ac:dyDescent="0.35">
      <c r="A18" s="44" t="s">
        <v>20</v>
      </c>
      <c r="B18" s="40">
        <f>B16</f>
        <v>4.0443964762548763</v>
      </c>
      <c r="C18" s="37">
        <f>D4/B18</f>
        <v>222.53011179393638</v>
      </c>
      <c r="D18" s="33">
        <f>B18*(D7)</f>
        <v>404.43964762548762</v>
      </c>
      <c r="E18" s="33">
        <f>(C18/2)*D10*$D$12</f>
        <v>111.26505589696819</v>
      </c>
      <c r="F18" s="34">
        <f>D18+E18</f>
        <v>515.70470352245582</v>
      </c>
    </row>
    <row r="19" spans="1:6" ht="14.5" thickBot="1" x14ac:dyDescent="0.35">
      <c r="B19" s="1"/>
      <c r="C19" s="1"/>
      <c r="D19" s="5"/>
      <c r="E19" s="5"/>
      <c r="F19" s="14">
        <f>SUM(F16:F18)</f>
        <v>5662.1550667568263</v>
      </c>
    </row>
    <row r="20" spans="1:6" hidden="1" x14ac:dyDescent="0.3">
      <c r="A20" s="11" t="s">
        <v>7</v>
      </c>
      <c r="C20" s="12">
        <v>136557.6801208925</v>
      </c>
    </row>
    <row r="21" spans="1:6" ht="14.5" hidden="1" thickBot="1" x14ac:dyDescent="0.35">
      <c r="A21" s="11" t="s">
        <v>8</v>
      </c>
      <c r="C21" s="7">
        <f>F19</f>
        <v>5662.1550667568263</v>
      </c>
    </row>
    <row r="22" spans="1:6" hidden="1" x14ac:dyDescent="0.3">
      <c r="A22" s="11" t="s">
        <v>11</v>
      </c>
      <c r="C22" s="38">
        <f>C20-C21</f>
        <v>130895.52505413568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A23:A30"/>
  <sheetViews>
    <sheetView showGridLines="0" zoomScaleNormal="100" workbookViewId="0">
      <selection activeCell="H13" sqref="H13"/>
    </sheetView>
  </sheetViews>
  <sheetFormatPr defaultRowHeight="14" x14ac:dyDescent="0.3"/>
  <sheetData>
    <row r="23" ht="24" customHeight="1" x14ac:dyDescent="0.3"/>
    <row r="24" ht="39.75" customHeight="1" x14ac:dyDescent="0.3"/>
    <row r="30" ht="5.25" customHeight="1" x14ac:dyDescent="0.3"/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3074" r:id="rId4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120650</xdr:rowOff>
              </from>
              <to>
                <xdr:col>0</xdr:col>
                <xdr:colOff>0</xdr:colOff>
                <xdr:row>32</xdr:row>
                <xdr:rowOff>6350</xdr:rowOff>
              </to>
            </anchor>
          </objectPr>
        </oleObject>
      </mc:Choice>
      <mc:Fallback>
        <oleObject progId="Equation.3" shapeId="3074" r:id="rId4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7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0</xdr:colOff>
                <xdr:row>32</xdr:row>
                <xdr:rowOff>25400</xdr:rowOff>
              </to>
            </anchor>
          </objectPr>
        </oleObject>
      </mc:Choice>
      <mc:Fallback>
        <oleObject progId="Equation.3" shapeId="3075" r:id="rId6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8" name="Button 6">
              <controlPr defaultSize="0" print="0" autoFill="0" autoPict="0" macro="[0]!Solution75">
                <anchor moveWithCells="1" sizeWithCells="1">
                  <from>
                    <xdr:col>0</xdr:col>
                    <xdr:colOff>0</xdr:colOff>
                    <xdr:row>18</xdr:row>
                    <xdr:rowOff>107950</xdr:rowOff>
                  </from>
                  <to>
                    <xdr:col>0</xdr:col>
                    <xdr:colOff>0</xdr:colOff>
                    <xdr:row>20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Button 7">
              <controlPr defaultSize="0" print="0" autoFill="0" autoPict="0" macro="[0]!ReturntoTop">
                <anchor moveWithCells="1" sizeWithCells="1">
                  <from>
                    <xdr:col>0</xdr:col>
                    <xdr:colOff>0</xdr:colOff>
                    <xdr:row>31</xdr:row>
                    <xdr:rowOff>158750</xdr:rowOff>
                  </from>
                  <to>
                    <xdr:col>0</xdr:col>
                    <xdr:colOff>0</xdr:colOff>
                    <xdr:row>34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separate</vt:lpstr>
      <vt:lpstr>all-together</vt:lpstr>
      <vt:lpstr>Sheet3</vt:lpstr>
      <vt:lpstr>'all-together'!Print_Area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10</dc:subject>
  <dc:creator>Jay Mabe</dc:creator>
  <cp:lastModifiedBy>Sunil Chopra</cp:lastModifiedBy>
  <cp:lastPrinted>2001-09-18T18:53:21Z</cp:lastPrinted>
  <dcterms:created xsi:type="dcterms:W3CDTF">1998-09-10T19:07:51Z</dcterms:created>
  <dcterms:modified xsi:type="dcterms:W3CDTF">2017-09-27T22:09:45Z</dcterms:modified>
</cp:coreProperties>
</file>